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4\06-2024\A) EMPRESA IBISAECA 30-06-2024\"/>
    </mc:Choice>
  </mc:AlternateContent>
  <xr:revisionPtr revIDLastSave="0" documentId="13_ncr:1_{8832C3A1-A9EB-470B-90B6-C50DB6D00356}" xr6:coauthVersionLast="47" xr6:coauthVersionMax="47" xr10:uidLastSave="{00000000-0000-0000-0000-000000000000}"/>
  <bookViews>
    <workbookView xWindow="-120" yWindow="-120" windowWidth="20730" windowHeight="11160" xr2:uid="{00000000-000D-0000-FFFF-FFFF00000000}"/>
  </bookViews>
  <sheets>
    <sheet name="Anexo B_30-06-2024" sheetId="9"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B_30-06-2024'!$A$1:$K$104</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B_30-06-2024'!$1:$8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3" i="9" l="1"/>
  <c r="I93" i="9" s="1"/>
  <c r="I92" i="9"/>
  <c r="H92" i="9"/>
  <c r="I91" i="9"/>
  <c r="H91" i="9"/>
  <c r="E90" i="9"/>
  <c r="H90" i="9" s="1"/>
  <c r="I90" i="9" s="1"/>
  <c r="H89" i="9"/>
  <c r="I89" i="9" s="1"/>
  <c r="H88" i="9"/>
  <c r="I88" i="9" s="1"/>
  <c r="H87" i="9"/>
  <c r="I87" i="9" s="1"/>
  <c r="H86" i="9"/>
  <c r="I86" i="9" s="1"/>
  <c r="H85" i="9"/>
  <c r="I85" i="9" s="1"/>
  <c r="H84" i="9"/>
  <c r="I84" i="9" s="1"/>
  <c r="H83" i="9"/>
  <c r="I83" i="9" s="1"/>
  <c r="H82" i="9"/>
  <c r="I82" i="9" s="1"/>
  <c r="H81" i="9"/>
  <c r="H94" i="9" s="1"/>
  <c r="I74" i="9"/>
  <c r="G74" i="9"/>
  <c r="E74" i="9"/>
  <c r="C74" i="9"/>
  <c r="A74" i="9"/>
  <c r="I81" i="9" l="1"/>
</calcChain>
</file>

<file path=xl/sharedStrings.xml><?xml version="1.0" encoding="utf-8"?>
<sst xmlns="http://schemas.openxmlformats.org/spreadsheetml/2006/main" count="148" uniqueCount="119">
  <si>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</si>
  <si>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</si>
  <si>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</si>
  <si>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</si>
  <si>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</si>
  <si>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</si>
  <si>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</si>
  <si>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</si>
  <si>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</si>
  <si>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</si>
  <si>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</si>
  <si>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</si>
  <si>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</si>
  <si>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</si>
  <si>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</si>
  <si>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</si>
  <si>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</si>
  <si>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</si>
  <si>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</si>
  <si>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</si>
  <si>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</si>
  <si>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</si>
  <si>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</si>
  <si>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</si>
  <si>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</si>
  <si>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</si>
  <si>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</si>
  <si>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</si>
  <si>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</si>
  <si>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</si>
  <si>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</si>
  <si>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</si>
  <si>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</si>
  <si>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</si>
  <si>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</si>
  <si>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</si>
  <si>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</si>
  <si>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</si>
  <si>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</si>
  <si>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</si>
  <si>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</si>
  <si>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</si>
  <si>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</si>
  <si>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</si>
  <si>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</si>
  <si>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</si>
  <si>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</si>
  <si>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</si>
  <si>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</si>
  <si>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</si>
  <si>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</si>
  <si>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</si>
  <si>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</si>
  <si>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</si>
  <si>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</si>
  <si>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</si>
  <si>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</si>
  <si>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</si>
  <si>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</si>
  <si>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</si>
  <si>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</si>
  <si>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</si>
  <si>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</si>
  <si>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</si>
  <si>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</si>
  <si>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</si>
  <si>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</si>
  <si>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</si>
  <si>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</si>
  <si>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</si>
  <si>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</si>
  <si>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</si>
  <si>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</si>
  <si>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</si>
  <si>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</si>
  <si>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</si>
  <si>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</si>
  <si>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</si>
  <si>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</si>
  <si>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</si>
  <si>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</si>
  <si>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</si>
  <si>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</si>
  <si>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</si>
  <si>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</si>
  <si>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</si>
  <si>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</si>
  <si>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</si>
  <si>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</si>
  <si>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</si>
  <si>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</si>
  <si>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</si>
  <si>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</si>
  <si>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</si>
  <si>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</si>
  <si>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</si>
  <si>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</si>
  <si>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</si>
  <si>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</si>
  <si>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</si>
  <si>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</si>
  <si>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</si>
  <si>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</si>
  <si>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</si>
  <si>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</si>
  <si>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</si>
  <si>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</si>
  <si>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</si>
  <si>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</si>
  <si>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</si>
  <si>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</si>
  <si>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</si>
  <si>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Contador:</t>
  </si>
  <si>
    <t>92.707 al 92.730/92.772 al 92.779/93.727 al 93.742/96.727 al 96.736/98.696 al 98.697/99.427 al 99.427</t>
  </si>
  <si>
    <t>88.001 al 92.706/92.731 al 92.771/92.780 al 93.726/93.743 al 96.726/96.737 al 98.695/98.698 al 99.426</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</si>
  <si>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</si>
  <si>
    <t>Información al 30/06/2024</t>
  </si>
  <si>
    <t>63.001 al 63.195/63.296 al 63.795/64.001 al 64.010/64.018 al 64.037/64.048 al 64.067/64.109 al 64.416/64.437 al 64.501/64.552 al 64.743/64.764 al 64.800/64.806 al 64.842/64.879 al 65.890/66.101 al 66.500/67.001 al 67.300/67.451 al 68.473/68.484 al 68.695/68.796 al 69.192/69.417 al 69.960/69.965 al 70.010/70.101 al 71.130/71.141 al 71.150/71.161 al 71.700/71.851 al 72.150</t>
  </si>
  <si>
    <t>63.196 al 63.295/64.011 al 64.017/64.038 al 64.047/64.068 al 64.077/64.098 al 64.108/64.417 al 64.436/64.502 al 64.551/64.744 al 64.763/64.801 al 64.805/64.843 al 64.873/65.891 al 66.100/66.501 al 67.000/69.193 al 69.416/69.961 al 69.964/70.011 al 70.100/71.131 al 71.140/71.701 al 71.850/72.151 al 73.000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</si>
</sst>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7"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
      <i/>
      <sz val="11"/>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30">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2" fillId="2" borderId="26"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2" fillId="0" borderId="37" xfId="0" applyFont="1" applyBorder="1" applyAlignment="1">
      <alignment horizontal="left" vertical="center"/>
    </xf>
    <xf numFmtId="0" fontId="2" fillId="0" borderId="44"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8"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2" fillId="0" borderId="0" xfId="0" applyFont="1" applyAlignment="1">
      <alignment horizontal="left" vertical="center"/>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0691F200-C46A-4EA2-B5F4-3EAC51901E5A}"/>
            </a:ext>
          </a:extLst>
        </xdr:cNvPr>
        <xdr:cNvPicPr/>
      </xdr:nvPicPr>
      <xdr:blipFill>
        <a:blip xmlns:r="http://schemas.openxmlformats.org/officeDocument/2006/relationships" r:embed="rId1" cstate="print"/>
        <a:srcRect/>
        <a:stretch>
          <a:fillRect/>
        </a:stretch>
      </xdr:blipFill>
      <xdr:spPr bwMode="auto">
        <a:xfrm>
          <a:off x="98012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efreshError="1"/>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50E2A-2A44-477D-9CD8-7F778ACD3843}">
  <sheetPr>
    <tabColor theme="0"/>
  </sheetPr>
  <dimension ref="A1:K104"/>
  <sheetViews>
    <sheetView showGridLines="0" tabSelected="1" zoomScale="70" zoomScaleNormal="70" zoomScaleSheetLayoutView="100" workbookViewId="0">
      <selection activeCell="L3" sqref="L3"/>
    </sheetView>
  </sheetViews>
  <sheetFormatPr baseColWidth="10" defaultRowHeight="15" x14ac:dyDescent="0.25"/>
  <cols>
    <col min="1" max="1" width="26.7109375" style="1" customWidth="1"/>
    <col min="2" max="2" width="11.42578125" style="8"/>
    <col min="3" max="3" width="22.85546875" style="6" customWidth="1"/>
    <col min="4" max="4" width="22.7109375" style="7" customWidth="1"/>
    <col min="5" max="5" width="11.42578125" style="6"/>
    <col min="6" max="6" width="12.140625" style="1" customWidth="1"/>
    <col min="7" max="7" width="11.42578125" style="1"/>
    <col min="8" max="8" width="20.85546875" style="1" customWidth="1"/>
    <col min="9" max="9" width="14.85546875" style="1" customWidth="1"/>
    <col min="10" max="10" width="11.42578125" style="1"/>
    <col min="11" max="11" width="2.5703125" customWidth="1"/>
    <col min="12" max="12" width="19.7109375" customWidth="1"/>
  </cols>
  <sheetData>
    <row r="1" spans="1:10" ht="15.75" customHeight="1" x14ac:dyDescent="0.25">
      <c r="A1" s="123" t="s">
        <v>47</v>
      </c>
      <c r="B1" s="123"/>
      <c r="C1" s="123"/>
      <c r="D1" s="123"/>
      <c r="E1" s="123"/>
      <c r="F1" s="123"/>
      <c r="G1" s="123"/>
      <c r="H1" s="123"/>
      <c r="I1" s="123"/>
      <c r="J1" s="123"/>
    </row>
    <row r="2" spans="1:10" x14ac:dyDescent="0.25">
      <c r="A2" s="124" t="s">
        <v>85</v>
      </c>
      <c r="B2" s="124"/>
      <c r="C2" s="124"/>
      <c r="D2" s="124"/>
      <c r="E2" s="124"/>
      <c r="F2" s="124"/>
      <c r="G2" s="124"/>
      <c r="H2" s="124"/>
      <c r="I2" s="124"/>
      <c r="J2" s="124"/>
    </row>
    <row r="3" spans="1:10" x14ac:dyDescent="0.25">
      <c r="A3" s="124" t="s">
        <v>46</v>
      </c>
      <c r="B3" s="124"/>
      <c r="C3" s="124"/>
      <c r="D3" s="124"/>
      <c r="E3" s="124"/>
      <c r="F3" s="124"/>
      <c r="G3" s="124"/>
      <c r="H3" s="124"/>
      <c r="I3" s="124"/>
      <c r="J3" s="124"/>
    </row>
    <row r="4" spans="1:10" ht="15.75" thickBot="1" x14ac:dyDescent="0.3"/>
    <row r="5" spans="1:10" ht="15.75" thickBot="1" x14ac:dyDescent="0.3">
      <c r="A5" s="125" t="s">
        <v>82</v>
      </c>
      <c r="B5" s="126"/>
      <c r="C5" s="126"/>
      <c r="D5" s="126"/>
      <c r="E5" s="126"/>
      <c r="F5" s="126"/>
      <c r="G5" s="126"/>
      <c r="H5" s="126"/>
      <c r="I5" s="126"/>
      <c r="J5" s="127"/>
    </row>
    <row r="6" spans="1:10" x14ac:dyDescent="0.25">
      <c r="A6" s="128" t="s">
        <v>106</v>
      </c>
      <c r="B6" s="128"/>
      <c r="C6" s="128"/>
      <c r="D6" s="128"/>
      <c r="E6" s="128"/>
      <c r="F6" s="128"/>
      <c r="G6" s="128"/>
      <c r="H6" s="128"/>
      <c r="I6" s="128"/>
      <c r="J6" s="128"/>
    </row>
    <row r="7" spans="1:10" ht="15.75" x14ac:dyDescent="0.25">
      <c r="A7" s="28" t="s">
        <v>116</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79</v>
      </c>
      <c r="B9" s="129"/>
      <c r="C9" s="129"/>
      <c r="D9" s="129"/>
      <c r="E9" s="129"/>
      <c r="F9" s="129"/>
      <c r="G9" s="129"/>
      <c r="H9" s="129"/>
      <c r="I9" s="129"/>
      <c r="J9" s="129"/>
    </row>
    <row r="10" spans="1:10" ht="41.25" customHeight="1" x14ac:dyDescent="0.25">
      <c r="A10" s="4" t="s">
        <v>56</v>
      </c>
      <c r="B10" s="95" t="s">
        <v>21</v>
      </c>
      <c r="C10" s="95"/>
      <c r="D10" s="95"/>
      <c r="E10" s="95"/>
      <c r="F10" s="95"/>
      <c r="G10" s="95"/>
      <c r="H10" s="95"/>
      <c r="I10" s="95"/>
      <c r="J10" s="113"/>
    </row>
    <row r="11" spans="1:10" ht="35.25" customHeight="1" x14ac:dyDescent="0.25">
      <c r="A11" s="114" t="s">
        <v>57</v>
      </c>
      <c r="B11" s="116" t="s">
        <v>91</v>
      </c>
      <c r="C11" s="117"/>
      <c r="D11" s="117"/>
      <c r="E11" s="117"/>
      <c r="F11" s="117"/>
      <c r="G11" s="117"/>
      <c r="H11" s="117"/>
      <c r="I11" s="117"/>
      <c r="J11" s="118"/>
    </row>
    <row r="12" spans="1:10" ht="26.25" customHeight="1" x14ac:dyDescent="0.25">
      <c r="A12" s="114"/>
      <c r="B12" s="119"/>
      <c r="C12" s="120"/>
      <c r="D12" s="120"/>
      <c r="E12" s="120"/>
      <c r="F12" s="120"/>
      <c r="G12" s="120"/>
      <c r="H12" s="120"/>
      <c r="I12" s="120"/>
      <c r="J12" s="121"/>
    </row>
    <row r="13" spans="1:10" ht="41.25" customHeight="1" x14ac:dyDescent="0.25">
      <c r="A13" s="114"/>
      <c r="B13" s="119" t="s">
        <v>92</v>
      </c>
      <c r="C13" s="120"/>
      <c r="D13" s="120"/>
      <c r="E13" s="120"/>
      <c r="F13" s="120"/>
      <c r="G13" s="120"/>
      <c r="H13" s="120"/>
      <c r="I13" s="120"/>
      <c r="J13" s="121"/>
    </row>
    <row r="14" spans="1:10" ht="27.75" customHeight="1" x14ac:dyDescent="0.25">
      <c r="A14" s="114"/>
      <c r="B14" s="119"/>
      <c r="C14" s="120"/>
      <c r="D14" s="120"/>
      <c r="E14" s="120"/>
      <c r="F14" s="120"/>
      <c r="G14" s="120"/>
      <c r="H14" s="120"/>
      <c r="I14" s="120"/>
      <c r="J14" s="121"/>
    </row>
    <row r="15" spans="1:10" ht="15" customHeight="1" x14ac:dyDescent="0.25">
      <c r="A15" s="114"/>
      <c r="B15" s="122" t="s">
        <v>15</v>
      </c>
      <c r="C15" s="122"/>
      <c r="D15" s="122"/>
      <c r="E15" s="122"/>
      <c r="F15" s="122"/>
      <c r="G15" s="122"/>
      <c r="H15" s="122"/>
      <c r="I15" s="122"/>
      <c r="J15" s="122"/>
    </row>
    <row r="16" spans="1:10" x14ac:dyDescent="0.25">
      <c r="A16" s="114"/>
      <c r="B16" s="112"/>
      <c r="C16" s="112"/>
      <c r="D16" s="112"/>
      <c r="E16" s="112"/>
      <c r="F16" s="112"/>
      <c r="G16" s="112"/>
      <c r="H16" s="112"/>
      <c r="I16" s="112"/>
      <c r="J16" s="112"/>
    </row>
    <row r="17" spans="1:10" x14ac:dyDescent="0.25">
      <c r="A17" s="114"/>
      <c r="B17" s="112"/>
      <c r="C17" s="112"/>
      <c r="D17" s="112"/>
      <c r="E17" s="112"/>
      <c r="F17" s="112"/>
      <c r="G17" s="112"/>
      <c r="H17" s="112"/>
      <c r="I17" s="112"/>
      <c r="J17" s="112"/>
    </row>
    <row r="18" spans="1:10" x14ac:dyDescent="0.25">
      <c r="A18" s="114"/>
      <c r="B18" s="112"/>
      <c r="C18" s="112"/>
      <c r="D18" s="112"/>
      <c r="E18" s="112"/>
      <c r="F18" s="112"/>
      <c r="G18" s="112"/>
      <c r="H18" s="112"/>
      <c r="I18" s="112"/>
      <c r="J18" s="112"/>
    </row>
    <row r="19" spans="1:10" x14ac:dyDescent="0.25">
      <c r="A19" s="114"/>
      <c r="B19" s="112"/>
      <c r="C19" s="112"/>
      <c r="D19" s="112"/>
      <c r="E19" s="112"/>
      <c r="F19" s="112"/>
      <c r="G19" s="112"/>
      <c r="H19" s="112"/>
      <c r="I19" s="112"/>
      <c r="J19" s="112"/>
    </row>
    <row r="20" spans="1:10" x14ac:dyDescent="0.25">
      <c r="A20" s="114"/>
      <c r="B20" s="112"/>
      <c r="C20" s="112"/>
      <c r="D20" s="112"/>
      <c r="E20" s="112"/>
      <c r="F20" s="112"/>
      <c r="G20" s="112"/>
      <c r="H20" s="112"/>
      <c r="I20" s="112"/>
      <c r="J20" s="112"/>
    </row>
    <row r="21" spans="1:10" x14ac:dyDescent="0.25">
      <c r="A21" s="114"/>
      <c r="B21" s="112"/>
      <c r="C21" s="112"/>
      <c r="D21" s="112"/>
      <c r="E21" s="112"/>
      <c r="F21" s="112"/>
      <c r="G21" s="112"/>
      <c r="H21" s="112"/>
      <c r="I21" s="112"/>
      <c r="J21" s="112"/>
    </row>
    <row r="22" spans="1:10" x14ac:dyDescent="0.25">
      <c r="A22" s="114"/>
      <c r="B22" s="112"/>
      <c r="C22" s="112"/>
      <c r="D22" s="112"/>
      <c r="E22" s="112"/>
      <c r="F22" s="112"/>
      <c r="G22" s="112"/>
      <c r="H22" s="112"/>
      <c r="I22" s="112"/>
      <c r="J22" s="112"/>
    </row>
    <row r="23" spans="1:10" x14ac:dyDescent="0.25">
      <c r="A23" s="114"/>
      <c r="B23" s="112"/>
      <c r="C23" s="112"/>
      <c r="D23" s="112"/>
      <c r="E23" s="112"/>
      <c r="F23" s="112"/>
      <c r="G23" s="112"/>
      <c r="H23" s="112"/>
      <c r="I23" s="112"/>
      <c r="J23" s="112"/>
    </row>
    <row r="24" spans="1:10" x14ac:dyDescent="0.25">
      <c r="A24" s="114"/>
      <c r="B24" s="112"/>
      <c r="C24" s="112"/>
      <c r="D24" s="112"/>
      <c r="E24" s="112"/>
      <c r="F24" s="112"/>
      <c r="G24" s="112"/>
      <c r="H24" s="112"/>
      <c r="I24" s="112"/>
      <c r="J24" s="112"/>
    </row>
    <row r="25" spans="1:10" x14ac:dyDescent="0.25">
      <c r="A25" s="114"/>
      <c r="B25" s="112"/>
      <c r="C25" s="112"/>
      <c r="D25" s="112"/>
      <c r="E25" s="112"/>
      <c r="F25" s="112"/>
      <c r="G25" s="112"/>
      <c r="H25" s="112"/>
      <c r="I25" s="112"/>
      <c r="J25" s="112"/>
    </row>
    <row r="26" spans="1:10" x14ac:dyDescent="0.25">
      <c r="A26" s="114"/>
      <c r="B26" s="112"/>
      <c r="C26" s="112"/>
      <c r="D26" s="112"/>
      <c r="E26" s="112"/>
      <c r="F26" s="112"/>
      <c r="G26" s="112"/>
      <c r="H26" s="112"/>
      <c r="I26" s="112"/>
      <c r="J26" s="112"/>
    </row>
    <row r="27" spans="1:10" x14ac:dyDescent="0.25">
      <c r="A27" s="114"/>
      <c r="B27" s="112"/>
      <c r="C27" s="112"/>
      <c r="D27" s="112"/>
      <c r="E27" s="112"/>
      <c r="F27" s="112"/>
      <c r="G27" s="112"/>
      <c r="H27" s="112"/>
      <c r="I27" s="112"/>
      <c r="J27" s="112"/>
    </row>
    <row r="28" spans="1:10" x14ac:dyDescent="0.25">
      <c r="A28" s="114"/>
      <c r="B28" s="112"/>
      <c r="C28" s="112"/>
      <c r="D28" s="112"/>
      <c r="E28" s="112"/>
      <c r="F28" s="112"/>
      <c r="G28" s="112"/>
      <c r="H28" s="112"/>
      <c r="I28" s="112"/>
      <c r="J28" s="112"/>
    </row>
    <row r="29" spans="1:10" x14ac:dyDescent="0.25">
      <c r="A29" s="114"/>
      <c r="B29" s="112"/>
      <c r="C29" s="112"/>
      <c r="D29" s="112"/>
      <c r="E29" s="112"/>
      <c r="F29" s="112"/>
      <c r="G29" s="112"/>
      <c r="H29" s="112"/>
      <c r="I29" s="112"/>
      <c r="J29" s="112"/>
    </row>
    <row r="30" spans="1:10" x14ac:dyDescent="0.25">
      <c r="A30" s="114"/>
      <c r="B30" s="112"/>
      <c r="C30" s="112"/>
      <c r="D30" s="112"/>
      <c r="E30" s="112"/>
      <c r="F30" s="112"/>
      <c r="G30" s="112"/>
      <c r="H30" s="112"/>
      <c r="I30" s="112"/>
      <c r="J30" s="112"/>
    </row>
    <row r="31" spans="1:10" x14ac:dyDescent="0.25">
      <c r="A31" s="115"/>
      <c r="B31" s="112"/>
      <c r="C31" s="112"/>
      <c r="D31" s="112"/>
      <c r="E31" s="112"/>
      <c r="F31" s="112"/>
      <c r="G31" s="112"/>
      <c r="H31" s="112"/>
      <c r="I31" s="112"/>
      <c r="J31" s="112"/>
    </row>
    <row r="32" spans="1:10" ht="40.5" customHeight="1" x14ac:dyDescent="0.25">
      <c r="A32" s="4" t="s">
        <v>48</v>
      </c>
      <c r="B32" s="51" t="s">
        <v>19</v>
      </c>
      <c r="C32" s="51"/>
      <c r="D32" s="51"/>
      <c r="E32" s="51"/>
      <c r="F32" s="51"/>
      <c r="G32" s="51"/>
      <c r="H32" s="51"/>
      <c r="I32" s="51"/>
      <c r="J32" s="51"/>
    </row>
    <row r="33" spans="1:10" ht="57" customHeight="1" x14ac:dyDescent="0.25">
      <c r="A33" s="4" t="s">
        <v>49</v>
      </c>
      <c r="B33" s="51" t="s">
        <v>86</v>
      </c>
      <c r="C33" s="51"/>
      <c r="D33" s="51"/>
      <c r="E33" s="51"/>
      <c r="F33" s="51"/>
      <c r="G33" s="51"/>
      <c r="H33" s="51"/>
      <c r="I33" s="51"/>
      <c r="J33" s="51"/>
    </row>
    <row r="34" spans="1:10" ht="84" customHeight="1" x14ac:dyDescent="0.25">
      <c r="A34" s="4" t="s">
        <v>50</v>
      </c>
      <c r="B34" s="111" t="s">
        <v>115</v>
      </c>
      <c r="C34" s="112"/>
      <c r="D34" s="112"/>
      <c r="E34" s="112"/>
      <c r="F34" s="112"/>
      <c r="G34" s="112"/>
      <c r="H34" s="112"/>
      <c r="I34" s="112"/>
      <c r="J34" s="112"/>
    </row>
    <row r="35" spans="1:10" ht="40.5" customHeight="1" x14ac:dyDescent="0.25">
      <c r="A35" s="4" t="s">
        <v>51</v>
      </c>
      <c r="B35" s="94" t="s">
        <v>20</v>
      </c>
      <c r="C35" s="95"/>
      <c r="D35" s="95"/>
      <c r="E35" s="95"/>
      <c r="F35" s="95"/>
      <c r="G35" s="95"/>
      <c r="H35" s="95"/>
      <c r="I35" s="95"/>
      <c r="J35" s="113"/>
    </row>
    <row r="36" spans="1:10" ht="40.5" customHeight="1" x14ac:dyDescent="0.25">
      <c r="A36" s="4" t="s">
        <v>52</v>
      </c>
      <c r="B36" s="94" t="s">
        <v>18</v>
      </c>
      <c r="C36" s="95"/>
      <c r="D36" s="95"/>
      <c r="E36" s="95"/>
      <c r="F36" s="95"/>
      <c r="G36" s="95"/>
      <c r="H36" s="95"/>
      <c r="I36" s="95"/>
      <c r="J36" s="113"/>
    </row>
    <row r="37" spans="1:10" ht="40.5" customHeight="1" x14ac:dyDescent="0.25">
      <c r="A37" s="4" t="s">
        <v>53</v>
      </c>
      <c r="B37" s="94" t="s">
        <v>83</v>
      </c>
      <c r="C37" s="95"/>
      <c r="D37" s="95"/>
      <c r="E37" s="95"/>
      <c r="F37" s="95"/>
      <c r="G37" s="95"/>
      <c r="H37" s="95"/>
      <c r="I37" s="95"/>
      <c r="J37" s="113"/>
    </row>
    <row r="38" spans="1:10" ht="40.5" customHeight="1" x14ac:dyDescent="0.25">
      <c r="A38" s="4" t="s">
        <v>54</v>
      </c>
      <c r="B38" s="105" t="s">
        <v>17</v>
      </c>
      <c r="C38" s="106"/>
      <c r="D38" s="106"/>
      <c r="E38" s="106"/>
      <c r="F38" s="106"/>
      <c r="G38" s="106"/>
      <c r="H38" s="106"/>
      <c r="I38" s="106"/>
      <c r="J38" s="107"/>
    </row>
    <row r="39" spans="1:10" ht="40.5" customHeight="1" x14ac:dyDescent="0.25">
      <c r="A39" s="4" t="s">
        <v>55</v>
      </c>
      <c r="B39" s="105" t="s">
        <v>16</v>
      </c>
      <c r="C39" s="106"/>
      <c r="D39" s="106"/>
      <c r="E39" s="106"/>
      <c r="F39" s="106"/>
      <c r="G39" s="106"/>
      <c r="H39" s="106"/>
      <c r="I39" s="106"/>
      <c r="J39" s="107"/>
    </row>
    <row r="40" spans="1:10" x14ac:dyDescent="0.25">
      <c r="A40" s="5"/>
    </row>
    <row r="41" spans="1:10" x14ac:dyDescent="0.25">
      <c r="A41" s="5"/>
    </row>
    <row r="42" spans="1:10" x14ac:dyDescent="0.25">
      <c r="A42" s="24" t="s">
        <v>58</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08" t="s">
        <v>59</v>
      </c>
      <c r="C44" s="109"/>
      <c r="D44" s="109" t="s">
        <v>60</v>
      </c>
      <c r="E44" s="109"/>
      <c r="F44" s="109"/>
      <c r="G44" s="110"/>
      <c r="H44" s="10"/>
      <c r="I44" s="11"/>
    </row>
    <row r="45" spans="1:10" x14ac:dyDescent="0.25">
      <c r="B45" s="92" t="s">
        <v>66</v>
      </c>
      <c r="C45" s="51"/>
      <c r="D45" s="94" t="s">
        <v>12</v>
      </c>
      <c r="E45" s="95"/>
      <c r="F45" s="95"/>
      <c r="G45" s="96"/>
      <c r="H45" s="10"/>
      <c r="I45" s="11"/>
    </row>
    <row r="46" spans="1:10" x14ac:dyDescent="0.25">
      <c r="B46" s="92" t="s">
        <v>66</v>
      </c>
      <c r="C46" s="51"/>
      <c r="D46" s="94" t="s">
        <v>14</v>
      </c>
      <c r="E46" s="95"/>
      <c r="F46" s="95"/>
      <c r="G46" s="96"/>
      <c r="H46" s="10"/>
      <c r="I46" s="11"/>
    </row>
    <row r="47" spans="1:10" ht="15" customHeight="1" x14ac:dyDescent="0.25">
      <c r="B47" s="92" t="s">
        <v>100</v>
      </c>
      <c r="C47" s="51"/>
      <c r="D47" s="94" t="s">
        <v>12</v>
      </c>
      <c r="E47" s="95"/>
      <c r="F47" s="95"/>
      <c r="G47" s="96"/>
      <c r="I47" s="11"/>
    </row>
    <row r="48" spans="1:10" x14ac:dyDescent="0.25">
      <c r="B48" s="92" t="s">
        <v>63</v>
      </c>
      <c r="C48" s="51"/>
      <c r="D48" s="94" t="s">
        <v>14</v>
      </c>
      <c r="E48" s="95"/>
      <c r="F48" s="95"/>
      <c r="G48" s="96"/>
      <c r="H48" s="2"/>
      <c r="I48" s="11"/>
    </row>
    <row r="49" spans="2:9" x14ac:dyDescent="0.25">
      <c r="B49" s="92" t="s">
        <v>64</v>
      </c>
      <c r="C49" s="51"/>
      <c r="D49" s="94" t="s">
        <v>13</v>
      </c>
      <c r="E49" s="95"/>
      <c r="F49" s="95"/>
      <c r="G49" s="96"/>
      <c r="H49" s="2"/>
      <c r="I49" s="11"/>
    </row>
    <row r="50" spans="2:9" x14ac:dyDescent="0.25">
      <c r="B50" s="92" t="s">
        <v>64</v>
      </c>
      <c r="C50" s="51"/>
      <c r="D50" s="94" t="s">
        <v>11</v>
      </c>
      <c r="E50" s="95"/>
      <c r="F50" s="95"/>
      <c r="G50" s="96"/>
      <c r="H50" s="2"/>
      <c r="I50" s="11"/>
    </row>
    <row r="51" spans="2:9" x14ac:dyDescent="0.25">
      <c r="B51" s="92" t="s">
        <v>64</v>
      </c>
      <c r="C51" s="51"/>
      <c r="D51" s="94" t="s">
        <v>10</v>
      </c>
      <c r="E51" s="95"/>
      <c r="F51" s="95"/>
      <c r="G51" s="96"/>
      <c r="H51" s="2"/>
      <c r="I51" s="11"/>
    </row>
    <row r="52" spans="2:9" x14ac:dyDescent="0.25">
      <c r="B52" s="92" t="s">
        <v>89</v>
      </c>
      <c r="C52" s="51"/>
      <c r="D52" s="94" t="s">
        <v>9</v>
      </c>
      <c r="E52" s="95"/>
      <c r="F52" s="95"/>
      <c r="G52" s="96"/>
      <c r="H52" s="2"/>
      <c r="I52" s="11"/>
    </row>
    <row r="53" spans="2:9" x14ac:dyDescent="0.25">
      <c r="B53" s="92" t="s">
        <v>65</v>
      </c>
      <c r="C53" s="51"/>
      <c r="D53" s="94" t="s">
        <v>107</v>
      </c>
      <c r="E53" s="95"/>
      <c r="F53" s="95"/>
      <c r="G53" s="96"/>
      <c r="H53" s="2"/>
      <c r="I53" s="11"/>
    </row>
    <row r="54" spans="2:9" x14ac:dyDescent="0.25">
      <c r="B54" s="92" t="s">
        <v>62</v>
      </c>
      <c r="C54" s="51"/>
      <c r="D54" s="94" t="s">
        <v>108</v>
      </c>
      <c r="E54" s="95"/>
      <c r="F54" s="95"/>
      <c r="G54" s="96"/>
      <c r="H54" s="2"/>
      <c r="I54" s="11"/>
    </row>
    <row r="55" spans="2:9" x14ac:dyDescent="0.25">
      <c r="B55" s="100" t="s">
        <v>61</v>
      </c>
      <c r="C55" s="101"/>
      <c r="D55" s="102"/>
      <c r="E55" s="103"/>
      <c r="F55" s="103"/>
      <c r="G55" s="104"/>
      <c r="H55" s="2"/>
      <c r="I55" s="11"/>
    </row>
    <row r="56" spans="2:9" x14ac:dyDescent="0.25">
      <c r="B56" s="92" t="s">
        <v>99</v>
      </c>
      <c r="C56" s="51"/>
      <c r="D56" s="97" t="s">
        <v>90</v>
      </c>
      <c r="E56" s="98"/>
      <c r="F56" s="98"/>
      <c r="G56" s="99"/>
      <c r="I56" s="11"/>
    </row>
    <row r="57" spans="2:9" x14ac:dyDescent="0.25">
      <c r="B57" s="92" t="s">
        <v>67</v>
      </c>
      <c r="C57" s="51"/>
      <c r="D57" s="94" t="s">
        <v>103</v>
      </c>
      <c r="E57" s="95"/>
      <c r="F57" s="95"/>
      <c r="G57" s="96"/>
      <c r="I57" s="11"/>
    </row>
    <row r="58" spans="2:9" x14ac:dyDescent="0.25">
      <c r="B58" s="92" t="s">
        <v>109</v>
      </c>
      <c r="C58" s="51"/>
      <c r="D58" s="94" t="s">
        <v>71</v>
      </c>
      <c r="E58" s="95"/>
      <c r="F58" s="95"/>
      <c r="G58" s="96"/>
      <c r="H58" s="10"/>
      <c r="I58" s="11"/>
    </row>
    <row r="59" spans="2:9" x14ac:dyDescent="0.25">
      <c r="B59" s="92" t="s">
        <v>68</v>
      </c>
      <c r="C59" s="51"/>
      <c r="D59" s="94" t="s">
        <v>72</v>
      </c>
      <c r="E59" s="95"/>
      <c r="F59" s="95"/>
      <c r="G59" s="96"/>
      <c r="H59" s="10"/>
      <c r="I59" s="11"/>
    </row>
    <row r="60" spans="2:9" x14ac:dyDescent="0.25">
      <c r="B60" s="92" t="s">
        <v>101</v>
      </c>
      <c r="C60" s="51"/>
      <c r="D60" s="94" t="s">
        <v>73</v>
      </c>
      <c r="E60" s="95"/>
      <c r="F60" s="95"/>
      <c r="G60" s="96"/>
      <c r="H60" s="10"/>
      <c r="I60" s="11"/>
    </row>
    <row r="61" spans="2:9" x14ac:dyDescent="0.25">
      <c r="B61" s="92" t="s">
        <v>69</v>
      </c>
      <c r="C61" s="51"/>
      <c r="D61" s="94" t="s">
        <v>76</v>
      </c>
      <c r="E61" s="95"/>
      <c r="F61" s="95"/>
      <c r="G61" s="96"/>
      <c r="H61" s="10"/>
      <c r="I61" s="11"/>
    </row>
    <row r="62" spans="2:9" x14ac:dyDescent="0.25">
      <c r="B62" s="32" t="s">
        <v>102</v>
      </c>
      <c r="C62" s="29"/>
      <c r="D62" s="30" t="s">
        <v>93</v>
      </c>
      <c r="E62" s="31"/>
      <c r="F62" s="31"/>
      <c r="G62" s="33"/>
      <c r="H62" s="10"/>
      <c r="I62" s="11"/>
    </row>
    <row r="63" spans="2:9" x14ac:dyDescent="0.25">
      <c r="B63" s="92" t="s">
        <v>70</v>
      </c>
      <c r="C63" s="51"/>
      <c r="D63" s="51" t="s">
        <v>75</v>
      </c>
      <c r="E63" s="51"/>
      <c r="F63" s="51"/>
      <c r="G63" s="93"/>
      <c r="H63" s="10"/>
      <c r="I63" s="11"/>
    </row>
    <row r="64" spans="2:9" x14ac:dyDescent="0.25">
      <c r="B64" s="92" t="s">
        <v>110</v>
      </c>
      <c r="C64" s="51"/>
      <c r="D64" s="51" t="s">
        <v>111</v>
      </c>
      <c r="E64" s="51"/>
      <c r="F64" s="51"/>
      <c r="G64" s="93"/>
      <c r="H64" s="10"/>
      <c r="I64" s="11"/>
    </row>
    <row r="65" spans="1:10" ht="17.25" customHeight="1" x14ac:dyDescent="0.25">
      <c r="B65" s="92" t="s">
        <v>112</v>
      </c>
      <c r="C65" s="51"/>
      <c r="D65" s="94" t="s">
        <v>74</v>
      </c>
      <c r="E65" s="95"/>
      <c r="F65" s="95"/>
      <c r="G65" s="96"/>
      <c r="H65" s="10"/>
      <c r="I65" s="11"/>
    </row>
    <row r="66" spans="1:10" ht="17.25" customHeight="1" thickBot="1" x14ac:dyDescent="0.3">
      <c r="B66" s="78" t="s">
        <v>104</v>
      </c>
      <c r="C66" s="79"/>
      <c r="D66" s="79" t="s">
        <v>105</v>
      </c>
      <c r="E66" s="79"/>
      <c r="F66" s="79"/>
      <c r="G66" s="80"/>
      <c r="H66" s="10"/>
      <c r="I66" s="11"/>
    </row>
    <row r="67" spans="1:10" ht="17.25" customHeight="1" x14ac:dyDescent="0.25">
      <c r="H67" s="10"/>
      <c r="I67" s="11"/>
    </row>
    <row r="68" spans="1:10" ht="12.75" customHeight="1" x14ac:dyDescent="0.25">
      <c r="C68" s="9"/>
      <c r="D68" s="10"/>
      <c r="E68" s="9"/>
      <c r="F68" s="10"/>
      <c r="G68" s="10"/>
      <c r="H68" s="10"/>
      <c r="I68" s="11"/>
    </row>
    <row r="69" spans="1:10" ht="30" customHeight="1" x14ac:dyDescent="0.25">
      <c r="A69" s="81" t="s">
        <v>78</v>
      </c>
      <c r="B69" s="82"/>
      <c r="C69" s="9"/>
      <c r="D69" s="10"/>
      <c r="E69" s="9"/>
      <c r="F69" s="10"/>
      <c r="G69" s="10"/>
      <c r="H69" s="10"/>
      <c r="I69" s="11"/>
    </row>
    <row r="70" spans="1:10" ht="4.5" customHeight="1" thickBot="1" x14ac:dyDescent="0.3">
      <c r="B70" s="9"/>
      <c r="C70" s="9"/>
      <c r="D70" s="10"/>
      <c r="E70" s="9"/>
      <c r="F70" s="10"/>
      <c r="G70" s="10"/>
      <c r="H70" s="10"/>
      <c r="I70" s="11"/>
    </row>
    <row r="71" spans="1:10" ht="15.75" thickBot="1" x14ac:dyDescent="0.3">
      <c r="A71" s="83" t="s">
        <v>77</v>
      </c>
      <c r="B71" s="84"/>
      <c r="C71" s="84"/>
      <c r="D71" s="84"/>
      <c r="E71" s="84"/>
      <c r="F71" s="84"/>
      <c r="G71" s="84"/>
      <c r="H71" s="84"/>
      <c r="I71" s="84"/>
      <c r="J71" s="85"/>
    </row>
    <row r="72" spans="1:10" ht="30.75" customHeight="1" x14ac:dyDescent="0.25">
      <c r="A72" s="86" t="s">
        <v>7</v>
      </c>
      <c r="B72" s="87"/>
      <c r="C72" s="87" t="s">
        <v>6</v>
      </c>
      <c r="D72" s="87"/>
      <c r="E72" s="87" t="s">
        <v>5</v>
      </c>
      <c r="F72" s="87"/>
      <c r="G72" s="88" t="s">
        <v>4</v>
      </c>
      <c r="H72" s="89"/>
      <c r="I72" s="90" t="s">
        <v>3</v>
      </c>
      <c r="J72" s="91"/>
    </row>
    <row r="73" spans="1:10" x14ac:dyDescent="0.25">
      <c r="A73" s="72">
        <v>150000000000</v>
      </c>
      <c r="B73" s="73"/>
      <c r="C73" s="73">
        <v>120000000000</v>
      </c>
      <c r="D73" s="73"/>
      <c r="E73" s="73">
        <v>99427000000</v>
      </c>
      <c r="F73" s="73"/>
      <c r="G73" s="73">
        <v>99427000000</v>
      </c>
      <c r="H73" s="73"/>
      <c r="I73" s="73">
        <v>1000000</v>
      </c>
      <c r="J73" s="74"/>
    </row>
    <row r="74" spans="1:10" ht="15.75" thickBot="1" x14ac:dyDescent="0.3">
      <c r="A74" s="75">
        <f>+A73</f>
        <v>150000000000</v>
      </c>
      <c r="B74" s="76"/>
      <c r="C74" s="76">
        <f>+C73</f>
        <v>120000000000</v>
      </c>
      <c r="D74" s="76"/>
      <c r="E74" s="76">
        <f>+E73</f>
        <v>99427000000</v>
      </c>
      <c r="F74" s="76"/>
      <c r="G74" s="76">
        <f>+G73</f>
        <v>99427000000</v>
      </c>
      <c r="H74" s="76"/>
      <c r="I74" s="76">
        <f>+I73</f>
        <v>1000000</v>
      </c>
      <c r="J74" s="77"/>
    </row>
    <row r="75" spans="1:10" x14ac:dyDescent="0.25">
      <c r="B75" s="9"/>
      <c r="C75" s="9"/>
      <c r="D75" s="10"/>
      <c r="E75" s="9"/>
      <c r="F75" s="10"/>
      <c r="G75" s="10"/>
      <c r="H75" s="10"/>
      <c r="I75" s="11"/>
    </row>
    <row r="76" spans="1:10" x14ac:dyDescent="0.25">
      <c r="A76" s="27" t="s">
        <v>84</v>
      </c>
      <c r="B76" s="9"/>
      <c r="C76" s="9"/>
      <c r="D76" s="10"/>
      <c r="E76" s="9"/>
      <c r="F76" s="10"/>
      <c r="G76" s="10"/>
      <c r="H76" s="10"/>
      <c r="I76" s="11"/>
    </row>
    <row r="77" spans="1:10" ht="15.75" thickBot="1" x14ac:dyDescent="0.3">
      <c r="B77" s="9"/>
      <c r="C77" s="9"/>
      <c r="D77" s="10"/>
      <c r="E77" s="9"/>
      <c r="F77" s="10"/>
      <c r="G77" s="10"/>
      <c r="H77" s="10"/>
      <c r="I77" s="11"/>
    </row>
    <row r="78" spans="1:10" ht="15.75" customHeight="1" thickBot="1" x14ac:dyDescent="0.3">
      <c r="A78" s="62" t="s">
        <v>45</v>
      </c>
      <c r="B78" s="64" t="s">
        <v>44</v>
      </c>
      <c r="C78" s="64"/>
      <c r="D78" s="65" t="s">
        <v>43</v>
      </c>
      <c r="E78" s="12" t="s">
        <v>2</v>
      </c>
      <c r="F78" s="67" t="s">
        <v>42</v>
      </c>
      <c r="G78" s="12" t="s">
        <v>41</v>
      </c>
      <c r="H78" s="70" t="s">
        <v>40</v>
      </c>
      <c r="I78" s="64" t="s">
        <v>39</v>
      </c>
      <c r="J78" s="64"/>
    </row>
    <row r="79" spans="1:10" ht="15.75" thickBot="1" x14ac:dyDescent="0.3">
      <c r="A79" s="63"/>
      <c r="B79" s="64"/>
      <c r="C79" s="64"/>
      <c r="D79" s="66"/>
      <c r="E79" s="13" t="s">
        <v>38</v>
      </c>
      <c r="F79" s="68"/>
      <c r="G79" s="13" t="s">
        <v>37</v>
      </c>
      <c r="H79" s="71"/>
      <c r="I79" s="64"/>
      <c r="J79" s="64"/>
    </row>
    <row r="80" spans="1:10" ht="15.75" thickBot="1" x14ac:dyDescent="0.3">
      <c r="A80" s="63"/>
      <c r="B80" s="64"/>
      <c r="C80" s="64"/>
      <c r="D80" s="66"/>
      <c r="E80" s="13" t="s">
        <v>36</v>
      </c>
      <c r="F80" s="69"/>
      <c r="G80" s="13" t="s">
        <v>35</v>
      </c>
      <c r="H80" s="71"/>
      <c r="I80" s="64"/>
      <c r="J80" s="64"/>
    </row>
    <row r="81" spans="1:11" ht="43.5" customHeight="1" thickBot="1" x14ac:dyDescent="0.3">
      <c r="A81" s="14">
        <v>1</v>
      </c>
      <c r="B81" s="41" t="s">
        <v>94</v>
      </c>
      <c r="C81" s="41"/>
      <c r="D81" s="15" t="s">
        <v>34</v>
      </c>
      <c r="E81" s="16">
        <v>5000</v>
      </c>
      <c r="F81" s="16" t="s">
        <v>27</v>
      </c>
      <c r="G81" s="16">
        <v>5</v>
      </c>
      <c r="H81" s="17">
        <f t="shared" ref="H81:H92" si="0">+E81*1000000</f>
        <v>5000000000</v>
      </c>
      <c r="I81" s="42">
        <f>+H81/$I$8</f>
        <v>5.028815110583644E-2</v>
      </c>
      <c r="J81" s="42"/>
      <c r="K81" s="34" t="s">
        <v>96</v>
      </c>
    </row>
    <row r="82" spans="1:11" ht="43.5" customHeight="1" thickBot="1" x14ac:dyDescent="0.3">
      <c r="A82" s="14"/>
      <c r="B82" s="41" t="s">
        <v>94</v>
      </c>
      <c r="C82" s="41"/>
      <c r="D82" s="15" t="s">
        <v>33</v>
      </c>
      <c r="E82" s="16">
        <v>26500</v>
      </c>
      <c r="F82" s="16" t="s">
        <v>24</v>
      </c>
      <c r="G82" s="16">
        <v>1</v>
      </c>
      <c r="H82" s="17">
        <f t="shared" si="0"/>
        <v>26500000000</v>
      </c>
      <c r="I82" s="42">
        <f t="shared" ref="I82:I92" si="1">+H82/$I$8</f>
        <v>0.26652720086093312</v>
      </c>
      <c r="J82" s="42"/>
      <c r="K82" s="34" t="s">
        <v>96</v>
      </c>
    </row>
    <row r="83" spans="1:11" ht="43.5" customHeight="1" thickBot="1" x14ac:dyDescent="0.3">
      <c r="A83" s="14"/>
      <c r="B83" s="41" t="s">
        <v>94</v>
      </c>
      <c r="C83" s="41"/>
      <c r="D83" s="15" t="s">
        <v>32</v>
      </c>
      <c r="E83" s="16">
        <v>5000</v>
      </c>
      <c r="F83" s="16" t="s">
        <v>27</v>
      </c>
      <c r="G83" s="16">
        <v>5</v>
      </c>
      <c r="H83" s="17">
        <f t="shared" si="0"/>
        <v>5000000000</v>
      </c>
      <c r="I83" s="42">
        <f t="shared" si="1"/>
        <v>5.028815110583644E-2</v>
      </c>
      <c r="J83" s="42"/>
      <c r="K83" s="34" t="s">
        <v>96</v>
      </c>
    </row>
    <row r="84" spans="1:11" ht="43.5" customHeight="1" thickBot="1" x14ac:dyDescent="0.3">
      <c r="A84" s="14"/>
      <c r="B84" s="41" t="s">
        <v>94</v>
      </c>
      <c r="C84" s="41"/>
      <c r="D84" s="15" t="s">
        <v>31</v>
      </c>
      <c r="E84" s="16">
        <v>2500</v>
      </c>
      <c r="F84" s="16" t="s">
        <v>24</v>
      </c>
      <c r="G84" s="16">
        <v>1</v>
      </c>
      <c r="H84" s="17">
        <f t="shared" si="0"/>
        <v>2500000000</v>
      </c>
      <c r="I84" s="42">
        <f t="shared" si="1"/>
        <v>2.514407555291822E-2</v>
      </c>
      <c r="J84" s="42"/>
      <c r="K84" s="34" t="s">
        <v>96</v>
      </c>
    </row>
    <row r="85" spans="1:11" ht="120.75" customHeight="1" thickBot="1" x14ac:dyDescent="0.3">
      <c r="A85" s="14"/>
      <c r="B85" s="41" t="s">
        <v>94</v>
      </c>
      <c r="C85" s="41"/>
      <c r="D85" s="15" t="s">
        <v>95</v>
      </c>
      <c r="E85" s="16">
        <v>500</v>
      </c>
      <c r="F85" s="16" t="s">
        <v>1</v>
      </c>
      <c r="G85" s="16">
        <v>0</v>
      </c>
      <c r="H85" s="17">
        <f t="shared" si="0"/>
        <v>500000000</v>
      </c>
      <c r="I85" s="42">
        <f t="shared" si="1"/>
        <v>5.0288151105836445E-3</v>
      </c>
      <c r="J85" s="42"/>
      <c r="K85" s="34" t="s">
        <v>96</v>
      </c>
    </row>
    <row r="86" spans="1:11" ht="43.5" customHeight="1" thickBot="1" x14ac:dyDescent="0.3">
      <c r="A86" s="14">
        <v>2</v>
      </c>
      <c r="B86" s="41" t="s">
        <v>26</v>
      </c>
      <c r="C86" s="41"/>
      <c r="D86" s="15" t="s">
        <v>30</v>
      </c>
      <c r="E86" s="16">
        <v>5000</v>
      </c>
      <c r="F86" s="16" t="s">
        <v>27</v>
      </c>
      <c r="G86" s="16">
        <v>5</v>
      </c>
      <c r="H86" s="17">
        <f t="shared" si="0"/>
        <v>5000000000</v>
      </c>
      <c r="I86" s="42">
        <f t="shared" si="1"/>
        <v>5.028815110583644E-2</v>
      </c>
      <c r="J86" s="42"/>
    </row>
    <row r="87" spans="1:11" ht="43.5" customHeight="1" thickBot="1" x14ac:dyDescent="0.3">
      <c r="A87" s="14"/>
      <c r="B87" s="41" t="s">
        <v>26</v>
      </c>
      <c r="C87" s="41"/>
      <c r="D87" s="15" t="s">
        <v>29</v>
      </c>
      <c r="E87" s="16">
        <v>26500</v>
      </c>
      <c r="F87" s="16" t="s">
        <v>24</v>
      </c>
      <c r="G87" s="16">
        <v>1</v>
      </c>
      <c r="H87" s="17">
        <f t="shared" si="0"/>
        <v>26500000000</v>
      </c>
      <c r="I87" s="42">
        <f t="shared" si="1"/>
        <v>0.26652720086093312</v>
      </c>
      <c r="J87" s="42"/>
    </row>
    <row r="88" spans="1:11" ht="43.5" customHeight="1" thickBot="1" x14ac:dyDescent="0.3">
      <c r="A88" s="14"/>
      <c r="B88" s="41" t="s">
        <v>26</v>
      </c>
      <c r="C88" s="41"/>
      <c r="D88" s="15" t="s">
        <v>28</v>
      </c>
      <c r="E88" s="16">
        <v>5000</v>
      </c>
      <c r="F88" s="16" t="s">
        <v>27</v>
      </c>
      <c r="G88" s="16">
        <v>5</v>
      </c>
      <c r="H88" s="17">
        <f t="shared" si="0"/>
        <v>5000000000</v>
      </c>
      <c r="I88" s="42">
        <f t="shared" si="1"/>
        <v>5.028815110583644E-2</v>
      </c>
      <c r="J88" s="42"/>
    </row>
    <row r="89" spans="1:11" ht="43.5" customHeight="1" thickBot="1" x14ac:dyDescent="0.3">
      <c r="A89" s="14"/>
      <c r="B89" s="41" t="s">
        <v>26</v>
      </c>
      <c r="C89" s="41"/>
      <c r="D89" s="15" t="s">
        <v>25</v>
      </c>
      <c r="E89" s="16">
        <v>2500</v>
      </c>
      <c r="F89" s="16" t="s">
        <v>24</v>
      </c>
      <c r="G89" s="16">
        <v>1</v>
      </c>
      <c r="H89" s="17">
        <f t="shared" si="0"/>
        <v>2500000000</v>
      </c>
      <c r="I89" s="42">
        <f t="shared" si="1"/>
        <v>2.514407555291822E-2</v>
      </c>
      <c r="J89" s="42"/>
    </row>
    <row r="90" spans="1:11" ht="267.75" customHeight="1" thickBot="1" x14ac:dyDescent="0.3">
      <c r="A90" s="40"/>
      <c r="B90" s="41" t="s">
        <v>26</v>
      </c>
      <c r="C90" s="41"/>
      <c r="D90" s="15" t="s">
        <v>118</v>
      </c>
      <c r="E90" s="16">
        <f>1376+926</f>
        <v>2302</v>
      </c>
      <c r="F90" s="16" t="s">
        <v>1</v>
      </c>
      <c r="G90" s="16">
        <v>0</v>
      </c>
      <c r="H90" s="17">
        <f>+E90*1000000</f>
        <v>2302000000</v>
      </c>
      <c r="I90" s="42">
        <f t="shared" si="1"/>
        <v>2.3152664769127099E-2</v>
      </c>
      <c r="J90" s="42"/>
    </row>
    <row r="91" spans="1:11" ht="153.75" customHeight="1" thickBot="1" x14ac:dyDescent="0.3">
      <c r="A91" s="14"/>
      <c r="B91" s="41" t="s">
        <v>26</v>
      </c>
      <c r="C91" s="41"/>
      <c r="D91" s="15" t="s">
        <v>113</v>
      </c>
      <c r="E91" s="16">
        <v>61</v>
      </c>
      <c r="F91" s="39" t="s">
        <v>0</v>
      </c>
      <c r="G91" s="16">
        <v>0</v>
      </c>
      <c r="H91" s="17">
        <f t="shared" ref="H91" si="2">+E91*1000000</f>
        <v>61000000</v>
      </c>
      <c r="I91" s="42">
        <f t="shared" si="1"/>
        <v>6.1351544349120461E-4</v>
      </c>
      <c r="J91" s="42"/>
    </row>
    <row r="92" spans="1:11" ht="334.5" customHeight="1" thickBot="1" x14ac:dyDescent="0.3">
      <c r="A92" s="14">
        <v>3</v>
      </c>
      <c r="B92" s="41" t="s">
        <v>23</v>
      </c>
      <c r="C92" s="41"/>
      <c r="D92" s="15" t="s">
        <v>117</v>
      </c>
      <c r="E92" s="16">
        <v>7198</v>
      </c>
      <c r="F92" s="16" t="s">
        <v>1</v>
      </c>
      <c r="G92" s="16">
        <v>0</v>
      </c>
      <c r="H92" s="17">
        <f t="shared" si="0"/>
        <v>7198000000</v>
      </c>
      <c r="I92" s="42">
        <f t="shared" si="1"/>
        <v>7.239482233196215E-2</v>
      </c>
      <c r="J92" s="42"/>
    </row>
    <row r="93" spans="1:11" ht="112.5" customHeight="1" thickBot="1" x14ac:dyDescent="0.3">
      <c r="A93" s="18">
        <v>4</v>
      </c>
      <c r="B93" s="41" t="s">
        <v>23</v>
      </c>
      <c r="C93" s="41"/>
      <c r="D93" s="15" t="s">
        <v>114</v>
      </c>
      <c r="E93" s="38">
        <v>11366</v>
      </c>
      <c r="F93" s="16" t="s">
        <v>0</v>
      </c>
      <c r="G93" s="16">
        <v>0</v>
      </c>
      <c r="H93" s="17">
        <f>+E93*1000000</f>
        <v>11366000000</v>
      </c>
      <c r="I93" s="42">
        <f>+H93/$I$8</f>
        <v>0.1143150250937874</v>
      </c>
      <c r="J93" s="42"/>
    </row>
    <row r="94" spans="1:11" ht="24" customHeight="1" x14ac:dyDescent="0.25">
      <c r="A94" s="19"/>
      <c r="B94" s="43" t="s">
        <v>22</v>
      </c>
      <c r="C94" s="44"/>
      <c r="D94" s="44"/>
      <c r="E94" s="44"/>
      <c r="F94" s="44"/>
      <c r="G94" s="45"/>
      <c r="H94" s="49">
        <f>SUM(H81:H93)</f>
        <v>99427000000</v>
      </c>
      <c r="I94" s="20"/>
    </row>
    <row r="95" spans="1:11" ht="15.75" thickBot="1" x14ac:dyDescent="0.3">
      <c r="B95" s="46"/>
      <c r="C95" s="47"/>
      <c r="D95" s="47"/>
      <c r="E95" s="47"/>
      <c r="F95" s="47"/>
      <c r="G95" s="48"/>
      <c r="H95" s="50"/>
      <c r="I95" s="20"/>
    </row>
    <row r="96" spans="1:11" ht="15.75" thickTop="1" x14ac:dyDescent="0.25">
      <c r="B96" s="19"/>
      <c r="C96" s="21"/>
      <c r="D96" s="22"/>
      <c r="E96" s="21"/>
      <c r="F96" s="23"/>
      <c r="G96" s="23"/>
      <c r="H96" s="23"/>
      <c r="I96" s="23"/>
    </row>
    <row r="97" spans="1:10" x14ac:dyDescent="0.25">
      <c r="A97" s="3" t="s">
        <v>80</v>
      </c>
      <c r="B97" s="25"/>
      <c r="C97" s="21"/>
      <c r="D97" s="22"/>
      <c r="E97" s="21"/>
      <c r="F97" s="23"/>
      <c r="G97" s="23"/>
      <c r="H97" s="23"/>
      <c r="I97" s="23"/>
    </row>
    <row r="98" spans="1:10" x14ac:dyDescent="0.25">
      <c r="B98" s="19"/>
      <c r="C98" s="21"/>
      <c r="D98" s="22"/>
      <c r="E98" s="21"/>
      <c r="F98" s="23"/>
      <c r="G98" s="23"/>
      <c r="H98" s="23"/>
      <c r="I98" s="23"/>
    </row>
    <row r="99" spans="1:10" ht="45" x14ac:dyDescent="0.25">
      <c r="A99" s="4" t="s">
        <v>88</v>
      </c>
      <c r="B99" s="51" t="s">
        <v>87</v>
      </c>
      <c r="C99" s="51"/>
      <c r="D99" s="51"/>
      <c r="E99" s="51"/>
      <c r="F99" s="51"/>
      <c r="G99" s="51"/>
      <c r="H99" s="51"/>
      <c r="I99" s="51"/>
      <c r="J99" s="51"/>
    </row>
    <row r="100" spans="1:10" x14ac:dyDescent="0.25">
      <c r="A100" s="52" t="s">
        <v>81</v>
      </c>
      <c r="B100" s="53" t="s">
        <v>8</v>
      </c>
      <c r="C100" s="54"/>
      <c r="D100" s="54"/>
      <c r="E100" s="54"/>
      <c r="F100" s="54"/>
      <c r="G100" s="54"/>
      <c r="H100" s="54"/>
      <c r="I100" s="54"/>
      <c r="J100" s="55"/>
    </row>
    <row r="101" spans="1:10" x14ac:dyDescent="0.25">
      <c r="A101" s="52"/>
      <c r="B101" s="56"/>
      <c r="C101" s="57"/>
      <c r="D101" s="57"/>
      <c r="E101" s="57"/>
      <c r="F101" s="57"/>
      <c r="G101" s="57"/>
      <c r="H101" s="57"/>
      <c r="I101" s="57"/>
      <c r="J101" s="58"/>
    </row>
    <row r="102" spans="1:10" x14ac:dyDescent="0.25">
      <c r="A102" s="52"/>
      <c r="B102" s="59"/>
      <c r="C102" s="60"/>
      <c r="D102" s="60"/>
      <c r="E102" s="60"/>
      <c r="F102" s="60"/>
      <c r="G102" s="60"/>
      <c r="H102" s="60"/>
      <c r="I102" s="60"/>
      <c r="J102" s="61"/>
    </row>
    <row r="103" spans="1:10" x14ac:dyDescent="0.25">
      <c r="A103" s="36" t="s">
        <v>97</v>
      </c>
    </row>
    <row r="104" spans="1:10" ht="15.75" x14ac:dyDescent="0.25">
      <c r="A104" s="35" t="s">
        <v>96</v>
      </c>
      <c r="B104" s="37" t="s">
        <v>98</v>
      </c>
    </row>
  </sheetData>
  <mergeCells count="117">
    <mergeCell ref="B10:J10"/>
    <mergeCell ref="A11:A31"/>
    <mergeCell ref="B11:J12"/>
    <mergeCell ref="B13:J14"/>
    <mergeCell ref="B15:J31"/>
    <mergeCell ref="B32:J32"/>
    <mergeCell ref="A1:J1"/>
    <mergeCell ref="A2:J2"/>
    <mergeCell ref="A3:J3"/>
    <mergeCell ref="A5:J5"/>
    <mergeCell ref="A6:J6"/>
    <mergeCell ref="B9:J9"/>
    <mergeCell ref="B39:J39"/>
    <mergeCell ref="B44:C44"/>
    <mergeCell ref="D44:G44"/>
    <mergeCell ref="B45:C45"/>
    <mergeCell ref="D45:G45"/>
    <mergeCell ref="B46:C46"/>
    <mergeCell ref="D46:G46"/>
    <mergeCell ref="B33:J33"/>
    <mergeCell ref="B34:J34"/>
    <mergeCell ref="B35:J35"/>
    <mergeCell ref="B36:J36"/>
    <mergeCell ref="B37:J37"/>
    <mergeCell ref="B38:J38"/>
    <mergeCell ref="B50:C50"/>
    <mergeCell ref="D50:G50"/>
    <mergeCell ref="B51:C51"/>
    <mergeCell ref="D51:G51"/>
    <mergeCell ref="B52:C52"/>
    <mergeCell ref="D52:G52"/>
    <mergeCell ref="B47:C47"/>
    <mergeCell ref="D47:G47"/>
    <mergeCell ref="B48:C48"/>
    <mergeCell ref="D48:G48"/>
    <mergeCell ref="B49:C49"/>
    <mergeCell ref="D49:G49"/>
    <mergeCell ref="B56:C56"/>
    <mergeCell ref="D56:G56"/>
    <mergeCell ref="B57:C57"/>
    <mergeCell ref="D57:G57"/>
    <mergeCell ref="B58:C58"/>
    <mergeCell ref="D58:G58"/>
    <mergeCell ref="B53:C53"/>
    <mergeCell ref="D53:G53"/>
    <mergeCell ref="B54:C54"/>
    <mergeCell ref="D54:G54"/>
    <mergeCell ref="B55:C55"/>
    <mergeCell ref="D55:G55"/>
    <mergeCell ref="B63:C63"/>
    <mergeCell ref="D63:G63"/>
    <mergeCell ref="B64:C64"/>
    <mergeCell ref="D64:G64"/>
    <mergeCell ref="B65:C65"/>
    <mergeCell ref="D65:G65"/>
    <mergeCell ref="B59:C59"/>
    <mergeCell ref="D59:G59"/>
    <mergeCell ref="B60:C60"/>
    <mergeCell ref="D60:G60"/>
    <mergeCell ref="B61:C61"/>
    <mergeCell ref="D61:G61"/>
    <mergeCell ref="B66:C66"/>
    <mergeCell ref="D66:G66"/>
    <mergeCell ref="A69:B69"/>
    <mergeCell ref="A71:J71"/>
    <mergeCell ref="A72:B72"/>
    <mergeCell ref="C72:D72"/>
    <mergeCell ref="E72:F72"/>
    <mergeCell ref="G72:H72"/>
    <mergeCell ref="I72:J72"/>
    <mergeCell ref="A73:B73"/>
    <mergeCell ref="C73:D73"/>
    <mergeCell ref="E73:F73"/>
    <mergeCell ref="G73:H73"/>
    <mergeCell ref="I73:J73"/>
    <mergeCell ref="A74:B74"/>
    <mergeCell ref="C74:D74"/>
    <mergeCell ref="E74:F74"/>
    <mergeCell ref="G74:H74"/>
    <mergeCell ref="I74:J74"/>
    <mergeCell ref="B81:C81"/>
    <mergeCell ref="I81:J81"/>
    <mergeCell ref="B82:C82"/>
    <mergeCell ref="I82:J82"/>
    <mergeCell ref="B83:C83"/>
    <mergeCell ref="I83:J83"/>
    <mergeCell ref="A78:A80"/>
    <mergeCell ref="B78:C80"/>
    <mergeCell ref="D78:D80"/>
    <mergeCell ref="F78:F80"/>
    <mergeCell ref="H78:H80"/>
    <mergeCell ref="I78:J80"/>
    <mergeCell ref="B87:C87"/>
    <mergeCell ref="I87:J87"/>
    <mergeCell ref="B88:C88"/>
    <mergeCell ref="I88:J88"/>
    <mergeCell ref="B89:C89"/>
    <mergeCell ref="I89:J89"/>
    <mergeCell ref="B84:C84"/>
    <mergeCell ref="I84:J84"/>
    <mergeCell ref="B85:C85"/>
    <mergeCell ref="I85:J85"/>
    <mergeCell ref="B86:C86"/>
    <mergeCell ref="I86:J86"/>
    <mergeCell ref="B93:C93"/>
    <mergeCell ref="I93:J93"/>
    <mergeCell ref="B94:G95"/>
    <mergeCell ref="H94:H95"/>
    <mergeCell ref="B99:J99"/>
    <mergeCell ref="A100:A102"/>
    <mergeCell ref="B100:J102"/>
    <mergeCell ref="B90:C90"/>
    <mergeCell ref="I90:J90"/>
    <mergeCell ref="B91:C91"/>
    <mergeCell ref="I91:J91"/>
    <mergeCell ref="B92:C92"/>
    <mergeCell ref="I92:J92"/>
  </mergeCells>
  <hyperlinks>
    <hyperlink ref="B39" r:id="rId1" xr:uid="{59EA52F2-EDC0-4C16-9B90-848C3B111C68}"/>
    <hyperlink ref="B38" r:id="rId2" xr:uid="{957C8FC3-8F45-4B1B-B0D4-8D7565BE43F9}"/>
  </hyperlinks>
  <pageMargins left="0.70866141732283472" right="0.70866141732283472" top="0.74803149606299213" bottom="0.74803149606299213" header="0.31496062992125984" footer="0.31496062992125984"/>
  <pageSetup paperSize="9" scale="43" orientation="portrait" r:id="rId3"/>
  <rowBreaks count="1" manualBreakCount="1">
    <brk id="74"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P2sMjSKj617UAsYQhRBPwDzKPS4=</DigestValue>
    </Reference>
    <Reference URI="#idOfficeObject" Type="http://www.w3.org/2000/09/xmldsig#Object">
      <DigestMethod Algorithm="http://www.w3.org/2000/09/xmldsig#sha1"/>
      <DigestValue>RzyT1HASVz+LwMBAQYC/Fkd3F14=</DigestValue>
    </Reference>
    <Reference URI="#idValidSigLnImg" Type="http://www.w3.org/2000/09/xmldsig#Object">
      <DigestMethod Algorithm="http://www.w3.org/2000/09/xmldsig#sha1"/>
      <DigestValue>7NUe7wUTllRtWelnBLRqLl/g7rw=</DigestValue>
    </Reference>
    <Reference URI="#idInvalidSigLnImg" Type="http://www.w3.org/2000/09/xmldsig#Object">
      <DigestMethod Algorithm="http://www.w3.org/2000/09/xmldsig#sha1"/>
      <DigestValue>2nnOg77qmCtg3FCDTopJNLe3sh8=</DigestValue>
    </Reference>
  </SignedInfo>
  <SignatureValue>
    yKQKYEq0f1u904GyADFFF2npHodtU4fILgsKFpPhLhF4/O1A1lXWEROkBWh5VcNKI9huKbQD
    +kWJVMFhDe1D2sXKkxTPjlN38tUANDLEfH0zbomTPScVL8QDzzV4RW3hOy4+2a+tJI5Q175E
    rfvHZqEAX9y915OWNnDxP0bPIOYxRYUVcUSZxfPOm2MQU1nEPsjRmj/f1EUNv/4M+qUzCdMO
    TNvhErkMS/hIIFqSSEJ5WCnPNlV4onBuvUrQwld4nCxQgn71m9wL4Es9XTO57l2IjCRhZ5gW
    q620fSRneiqQy9OEDqPQnBe9gdAPC7OgSGV4kbvKaYTgjxue1D6bNw==
  </SignatureValue>
  <KeyInfo>
    <KeyValue>
      <RSAKeyValue>
        <Modulus>
            1PW20/iLSFEitH4jqzfME6P1oCUBAFje3D416ukrTVDJRNfz2k7d3yoTjetFN5ueNovBFSRu
            xzPfGy04f+rRxa+4Qooyp2x79SEJjukNXpgJtkhUq690X/P5OBE4P4RK+th+PZ3FTCWy1DTk
            OaTcVbE/FSUKIT62bPpbRNMviUc5hJyByhWF+M9mZ2zLk8X05ILE1RpJzSjSZnkmFYSnvGXd
            mDAc4p5MSKQwpvtI1NxtmONCurZK1jaUh1ACSYQ1UQa6kHGHsCDPzXvRd3Xe54ICbQpw7wSA
            f3Lt9VHRTQCmY7ecPqYRT1oXL0MjCvldaboDCOBZWxeAFbI4q0fk0Q==
          </Modulus>
        <Exponent>AQAB</Exponent>
      </RSAKeyValue>
    </KeyValue>
    <X509Data>
      <X509Certificate>
          MIIIjDCCBnSgAwIBAgIIZATbpwt3TQMwDQYJKoZIhvcNAQELBQAwWjEaMBgGA1UEAwwRQ0Et
          RE9DVU1FTlRBIFMuQS4xFjAUBgNVBAUTDVJVQzgwMDUwMTcyLTExFzAVBgNVBAoMDkRPQ1VN
          RU5UQSBTLkEuMQswCQYDVQQGEwJQWTAeFw0yNDA1MjkxOTMxMDBaFw0yNjA1MjkxOTMxMDBa
          MIHBMScwJQYDVQQDDB5ST0RSSUdPIEpPU0UgSVpBR1VJUlJFIEJBUlJBSUwxEjAQBgNVBAUT
          CUNJMzM4MzgwOTEVMBMGA1UEKgwMUk9EUklHTyBKT1NFMRowGAYDVQQEDBFJWkFHVUlSUkUg
          QkFSUkFJTDELMAkGA1UECwwCRjIxNTAzBgNVBAoMLENFUlRJRklDQURPIENVQUxJRklDQURP
          IERFIEZJUk1BIEVMRUNUUk9OSUNBMQswCQYDVQQGEwJQWTCCASIwDQYJKoZIhvcNAQEBBQAD
          ggEPADCCAQoCggEBANT1ttP4i0hRIrR+I6s3zBOj9aAlAQBY3tw+NerpK01QyUTX89pO3d8q
          E43rRTebnjaLwRUkbscz3xstOH/q0cWvuEKKMqdse/UhCY7pDV6YCbZIVKuvdF/z+TgROD+E
          SvrYfj2dxUwlstQ05Dmk3FWxPxUlCiE+tmz6W0TTL4lHOYScgcoVhfjPZmdsy5PF9OSCxNUa
          Sc0o0mZ5JhWEp7xl3ZgwHOKeTEikMKb7SNTcbZjjQrq2StY2lIdQAkmENVEGupBxh7Agz817
          0Xd13ueCAm0KcO8EgH9y7fVR0U0ApmO3nD6mEU9aFy9DIwr5XWm6AwjgWVsXgBWyOKtH5NEC
          AwEAAaOCA+wwggPoMAwGA1UdEwEB/wQCMAAwHwYDVR0jBBgwFoAUoT2FK83YLJYfOQIMn1M7
          WNiVC3swgZQGCCsGAQUFBwEBBIGHMIGEMFUGCCsGAQUFBzAChklodHRwczovL3d3dy5kaWdp
          dG8uY29tLnB5L3VwbG9hZHMvY2VydGlmaWNhZG8tZG9jdW1lbnRhLXNhLTE1MzUxMTc3NzEu
          Y3J0MCsGCCsGAQUFBzABhh9odHRwczovL3d3dy5kaWdpdG8uY29tLnB5L29jc3AvME8GA1Ud
          EQRIMEaBGHJvZHJpZ29qb3NlQGliaXNhLmNvbS5weaQqMCgxJjAkBgNVBA0MHUZJUk1BIEVM
          RUNUUk9OSUNBIENVQUxJRklDQURBMIIB9QYDVR0gBIIB7DCCAegwggHkBg0rBgEEAYL5OwEB
          AQoBMIIB0TAvBggrBgEFBQcCARYjaHR0cHM6Ly93d3cuZGlnaXRvLmNvbS5weS9kZXNjYXJn
          YXMwggGcBggrBgEFBQcCAjCCAY4eggGKAEMAZQByAHQAaQBmAGkAYwBhAGQAbwAgAGMAdQBh
          AGwAaQBmAGkAYwBhAGQAbwAgAGQAZQAgAGYAaQByAG0AYQAgAGUAbABlAGMAdAByAPMAbgBp
          AGMAYQAgAHQAaQBwAG8AIABGADIAIAAoAGMAbABhAHYAZQBzACAAZQBuACAAZABpAHMAcABv
          AHMAaQB0AGkAdgBvACAAYwB1AGEAbABpAGYAaQBjAGEAZABvACkALAAgAHMAdQBqAGUAdABh
          ACAAYQAgAGwAYQBzACAAYwBvAG4AZABpAGMAaQBvAG4AZQBzACAAZABlACAAdQBzAG8AIABl
          AHgAcAB1AGUAcwB0AGEAcwAgAGUAbgAgAGwAYQAgAEQAZQBjAGwAYQByAGEAYwBpAPMAbgAg
          AGQAZQAgAFAAcgDhAGMAdABpAGMAYQBzACAAZABlACAAQwBlAHIAdABpAGYAaQBjAGEAYwBp
          APMAbgAgAGQAZQAgAEQATwBDAFUATQBFAE4AVABBACAAUwAuAEEALjAqBgNVHSUBAf8EIDAe
          BggrBgEFBQcDAgYIKwYBBQUHAwQGCCsGAQUFBwMBMHsGA1UdHwR0MHIwNKAyoDCGLmh0dHBz
          Oi8vd3d3LmRpZ2l0by5jb20ucHkvY3JsL2RvY3VtZW50YV9jYS5jcmwwOqA4oDaGNGh0dHBz
          Oi8vd3d3LmRvY3VtZW50YS5jb20ucHkvZGlnaXRvL2RvY3VtZW50YV9jYS5jcmwwHQYDVR0O
          BBYEFKtFz2qrh89Bo/fKE5pmEcOOvW9fMA4GA1UdDwEB/wQEAwIF4DANBgkqhkiG9w0BAQsF
          AAOCAgEAqGytForLVyZBnO8TboLTW7K/JVqM2WbtoCFCXPan+DKgeUc7xZLd66cg+IuwrWs9
          9PWuNW7EZQ1gdMhx1JFtvMDWC8PxZ/PxR+vAYGyKppPylYSvnMTAEFpEJvMJnQZ0agtVKOmq
          sroBowPhP50RbqzFMCqgjONVgpkSpIuPQ8yJT60UaErll7JIsC1pOmR50CQNbQ0HL1/zInrY
          T2Y21wPFyxHcTyF25cP0g+oGPwmRRN/WSh8TzU3SCI3C/Lflt1mFZqHD55mYh5lMiG26Y3jY
          ppXDvdSj+S6IVxUOIW26gXJNpooxb4v48RFoFN5XXfkueEAJGF3pT0vLcSoT0a7shrQJ8qJU
          nNZig2F9jLgUlCTCoL5G0/Wxj1WuzxG1fT8WKWFvPMoqs+RDTem10LLLduhnuICQawU1tfUM
          CWgZFI4g+iGTT7zlfqICn/nBT2OV7peKP7lTt1Sm652adT6tUfWlvHqHHbm7mt5TgMLIYWwg
          14lQxQ6HxM/PL1NKRUwX9yLSI4iNwkqlgV5iu36LSfCQ/Q/pKPy/LSdJY1npS8FQlkPRfx0a
          wt+MN/Gbg7p2q20blEJ+FIbud40Qpw0Erjw5+ufXyMLrR+zsYg149S5DVVyJPRuJCvDulWSs
          yfimzcu60H3wmxhTeHGbWUHP2j42Wc57WcA6wZqkvk0=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Reference URI="/xl/calcChain.xml?ContentType=application/vnd.openxmlformats-officedocument.spreadsheetml.calcChain+xml">
        <DigestMethod Algorithm="http://www.w3.org/2000/09/xmldsig#sha1"/>
        <DigestValue>FGQ36u3JJOn2iwAvUKXOBDZ8GRY=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3rPHWMCpD7ldsn/OKMn05soyKvI=</DigestValue>
      </Reference>
      <Reference URI="/xl/drawings/vmlDrawing1.vml?ContentType=application/vnd.openxmlformats-officedocument.vmlDrawing">
        <DigestMethod Algorithm="http://www.w3.org/2000/09/xmldsig#sha1"/>
        <DigestValue>o9mcZsoV0mKL0vaQy1cYDrMhGVw=</DigestValue>
      </Reference>
      <Reference URI="/xl/externalLinks/externalLink1.xml?ContentType=application/vnd.openxmlformats-officedocument.spreadsheetml.externalLink+xml">
        <DigestMethod Algorithm="http://www.w3.org/2000/09/xmldsig#sha1"/>
        <DigestValue>J71iHbaMzaywQj9DT0dt2KuoDxw=</DigestValue>
      </Reference>
      <Reference URI="/xl/externalLinks/externalLink2.xml?ContentType=application/vnd.openxmlformats-officedocument.spreadsheetml.externalLink+xml">
        <DigestMethod Algorithm="http://www.w3.org/2000/09/xmldsig#sha1"/>
        <DigestValue>9iGuM/v6QC9kQlP6bSnBm+U18Aw=</DigestValue>
      </Reference>
      <Reference URI="/xl/externalLinks/externalLink3.xml?ContentType=application/vnd.openxmlformats-officedocument.spreadsheetml.externalLink+xml">
        <DigestMethod Algorithm="http://www.w3.org/2000/09/xmldsig#sha1"/>
        <DigestValue>lSC17azbTExTx0ZkzbnMgrRUmc4=</DigestValue>
      </Reference>
      <Reference URI="/xl/externalLinks/externalLink4.xml?ContentType=application/vnd.openxmlformats-officedocument.spreadsheetml.externalLink+xml">
        <DigestMethod Algorithm="http://www.w3.org/2000/09/xmldsig#sha1"/>
        <DigestValue>2O2HmgrCfJ8/8y237eGxNcgwbe0=</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m+LCy9HMR1YcmNjpfSoulIKBSZE=</DigestValue>
      </Reference>
      <Reference URI="/xl/printerSettings/printerSettings1.bin?ContentType=application/vnd.openxmlformats-officedocument.spreadsheetml.printerSettings">
        <DigestMethod Algorithm="http://www.w3.org/2000/09/xmldsig#sha1"/>
        <DigestValue>7yVoK1Z7du/LvRMRUaVuloH15e4=</DigestValue>
      </Reference>
      <Reference URI="/xl/sharedStrings.xml?ContentType=application/vnd.openxmlformats-officedocument.spreadsheetml.sharedStrings+xml">
        <DigestMethod Algorithm="http://www.w3.org/2000/09/xmldsig#sha1"/>
        <DigestValue>27WjHeZHHCW/0hsfQRedmq4kD0U=</DigestValue>
      </Reference>
      <Reference URI="/xl/styles.xml?ContentType=application/vnd.openxmlformats-officedocument.spreadsheetml.styles+xml">
        <DigestMethod Algorithm="http://www.w3.org/2000/09/xmldsig#sha1"/>
        <DigestValue>jDnqebYb0ppxkgYV7j2t8V8x5SM=</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fyFtYyDpuRve8Y8QU918AJHan3s=</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0gvt7L+3jyEvpH63XKnDRAEjAuk=</DigestValue>
      </Reference>
    </Manifest>
    <SignatureProperties>
      <SignatureProperty Id="idSignatureTime" Target="#idPackageSignature">
        <mdssi:SignatureTime>
          <mdssi:Format>YYYY-MM-DDThh:mm:ssTZD</mdssi:Format>
          <mdssi:Value>2024-08-13T22:30:15Z</mdssi:Value>
        </mdssi:SignatureTime>
      </SignatureProperty>
    </SignatureProperties>
  </Object>
  <Object Id="idOfficeObject">
    <SignatureProperties>
      <SignatureProperty Id="idOfficeV1Details" Target="#idPackageSignature">
        <SignatureInfoV1 xmlns="http://schemas.microsoft.com/office/2006/digsig">
          <SetupID>{9FA1C8DB-5BBB-4FC5-85B1-9B5F60424E40}</SetupID>
          <SignatureText>Rodrigo Izaguirre Barrail</SignatureText>
          <SignatureImage/>
          <SignatureComments/>
          <WindowsVersion>6.1</WindowsVersion>
          <OfficeVersion>12.0</OfficeVersion>
          <ApplicationVersion>12.0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AIwAAqxEAACBFTUYAAAEAhBQAAHo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AAAAACAAAAACUAAAAMAAAAAwAAAEwAAABkAAAAAAAAAAAAAAD//////////wAAAAAWAAAAAAAAAEUAAAAhAPAAAAAAAAAAAAAAAIA/AAAAAAAAAAAAAIA/AAAAAAAAAAAAAAAAAAAAAAAAAAAAAAAAAAAAAAAAAAAlAAAADAAAAAAAAIAlAAAADAAAAAMAAABMAAAAZAAAAAAAAAAAAAAA//////////8AAAAAFgAAAAABAAAAAAAAIQDwAAAAAAAAAAAAAACAPwAAAAAAAAAAAACAPwAAAAAAAAAAAAAAAAAAAAAAAAAAAAAAAAAAAAAAAAAAJQAAAAwAAAAAAACAJQAAAAwAAAADAAAATAAAAGQAAAAAAAAAAAAAAP//////////AAEAABYAAAAAAAAARQAAACEA8AAAAAAAAAAAAAAAgD8AAAAAAAAAAAAAgD8AAAAAAAAAAAAAAAAAAAAAAAAAAAAAAAAAAAAAAAAAACUAAAAMAAAAAAAAgCUAAAAMAAAAAwAAAEwAAABkAAAAAAAAAFsAAAD/AAAAXAAAAAAAAABbAAAAAAEAAAIAAAAhAPAAAAAAAAAAAAAAAIA/AAAAAAAAAAAAAIA/AAAAAAAAAAAAAAAAAAAAAAAAAAAAAAAAAAAAAAAAAAAlAAAADAAAAAAAAIAoAAAADAAAAAMAAAAnAAAAGAAAAAMAAAAAAAAA////AgAAAAAlAAAADAAAAAMAAABMAAAAZAAAAAAAAAAWAAAA/wAAAFoAAAAAAAAAFgAAAAABAABFAAAAIQDwAAAAAAAAAAAAAACAPwAAAAAAAAAAAACAPwAAAAAAAAAAAAAAAAAAAAAAAAAAAAAAAAAAAAAAAAAAJQAAAAwAAAAAAACAKAAAAAwAAAADAAAAJwAAABgAAAADAAAAAAAAAP///wIAAAAAJQAAAAwAAAADAAAATAAAAGQAAAAJAAAANwAAAB8AAABaAAAACQAAADcAAAAXAAAAJAAAACEA8AAAAAAAAAAAAAAAgD8AAAAAAAAAAAAAgD8AAAAAAAAAAAAAAAAAAAAAAAAAAAAAAAAAAAAAAAAAACUAAAAMAAAAAAAAgCgAAAAMAAAAAwAAAFIAAABwAQAAAwAAAOD///8AAAAAAAAAAAAAAACQAQAAAAAAAQAAAABhAHIAaQBhAGwAAAAAAAAAAAAAAAAAAAAAAAAAAAAAAAAAAAAAAAAAAAAAAAAAAAAAAAAAAAAAAAAAAAAAAAAAAABhAwBwYQAAAAAA0skvAAAAAAAAAAAAUwBpAGcAbgBhAHQAdQByAGUATABpAG4AZQAAAOTzZFCI82RQ4CfvA/CBZVAAAAQATFZDAA8KbVDw9RAYHhNbUCwKbVC/Ng7z6FZDAAEABAAAAAQA+W8+UQAf/wMAAAQASFZDAL7laVAAAPsEAJS4BOhWQwDoVkMAAQAEAAAABAC4VkMAAAAAAP////98VkMAuFZDAO7laVAAl/sEHhNbUPjlaVBLNg7zAABDAPD1EBhgZPsDAAAAADAAAADMVkMAAAAAAM9tPlEAAAAAgAQtAAAAAADQKO8DsFZDAD1tPlEUZfsDa1dDAGR2AAgAAAAAJQAAAAwAAAADAAAAGAAAAAwAAAAAAAACEgAAAAwAAAABAAAAFgAAAAwAAAAIAAAAVAAAAFQAAAAKAAAANwAAAB4AAABaAAAAAQAAAAAADUJVVQ1CCgAAAFsAAAABAAAATAAAAAQAAAAJAAAANwAAACAAAABbAAAAUAAAAFgAAAAVAAAAFgAAAAwAAAAAAAAAJQAAAAwAAAANAACAJwAAABgAAAAEAAAAAAAAAP///wIAAAAAJQAAAAwAAAAEAAAATAAAAGQAAAApAAAAGQAAAPYAAABaAAAAKQAAABkAAADOAAAAQgAAACEA8AAAAAAAAAAAAAAAgD8AAAAAAAAAAAAAgD8AAAAAAAAAAAAAAAAAAAAAAAAAAAAAAAAAAAAAAAAAACUAAAAMAAAAAAAAgCgAAAAMAAAABAAAACcAAAAYAAAABAAAAAAAAAD///8CAAAAACUAAAAMAAAABAAAAEwAAABkAAAAKQAAABkAAAD2AAAAVwAAACkAAAAZAAAAzgAAAD8AAAAhAPAAAAAAAAAAAAAAAIA/AAAAAAAAAAAAAIA/AAAAAAAAAAAAAAAAAAAAAAAAAAAAAAAAAAAAAAAAAAAlAAAADAAAAAAAAIAoAAAADAAAAAQAAAAnAAAAGAAAAAQAAAAAAAAA////AgAAAAAlAAAADAAAAAQAAABMAAAAZAAAACkAAABFAAAA2AAAAFcAAAApAAAARQAAALAAAAATAAAAIQDwAAAAAAAAAAAAAACAPwAAAAAAAAAAAACAPwAAAAAAAAAAAAAAAAAAAAAAAAAAAAAAAAAAAAAAAAAAJQAAAAwAAAAAAACAKAAAAAwAAAAEAAAAUgAAAHABAAAEAAAA8P///wAAAAAAAAAAAAAAAJABAAAAAAABAAAAAHQAYQBoAG8AbQBhAAAAAAAAAAAAAAAAAAAAAAAAAAAAAAAAAAAAAAAAAAAAAAAAAAAAAAAAAAAAAAAAAAAAAAAAAAAAAQAAAAAAAAABD1pQADhlAMyzQwABAAAAyLJDAHdPWlCNFwH3PLRDAAEAAADQskMA0HM+UVjcQVFEtEMAFLRDAHsPWlBY3EFRMzNrMgCAAAABAAAAig9aUABj8gO8bj5R79MO80C0QwA6AgAAjRcB97jbQVG420FR9LJDAAAAQwBMeQJRAAAAALxuPlE/bj5RAGPyAwYAAACAAct2AAAAAHgAfweAAct2nxATALMlCtVss0MAFoHGdngAfwcAAAAAgAHLdmyzQwA1gcZ2gAHLdo0XAfdAA8sDlLNDAHOAxnYBAAAAfLNDABAAAAADAQAAQAPLA40XAfdAA8sDZHYACAAAAAAlAAAADAAAAAQAAAAYAAAADAAAAAAAAAISAAAADAAAAAEAAAAeAAAAGAAAACkAAABFAAAA2QAAAFgAAABUAAAA5AAAACoAAABFAAAA1wAAAFcAAAABAAAAAAANQlVVDUIqAAAARQAAABkAAABMAAAAAAAAAAAAAAAAAAAA//////////+AAAAAUgBvAGQAcgBpAGcAbwAgAEkAegBhAGcAdQBpAHIAcgBlACAAQgBhAHIAcgBhAGkAbAAAAAoAAAAJAAAACQAAAAYAAAAEAAAACQAAAAkAAAAFAAAABgAAAAcAAAAIAAAACQAAAAkAAAAEAAAABgAAAAYAAAAIAAAABQAAAAkAAAAIAAAABgAAAAYAAAAIAAAABAAAAAQAAABLAAAAEAAAAAAAAAAFAAAAJQAAAAwAAAANAACAJwAAABgAAAAFAAAAAAAAAP///wIAAAAAJQAAAAwAAAAFAAAATAAAAGQAAAAAAAAAYAAAAP8AAAB8AAAAAAAAAGAAAAAAAQAAHQAAACEA8AAAAAAAAAAAAAAAgD8AAAAAAAAAAAAAgD8AAAAAAAAAAAAAAAAAAAAAAAAAAAAAAAAAAAAAAAAAACUAAAAMAAAAAAAAgCgAAAAMAAAABQAAACcAAAAYAAAABQAAAAAAAAD///8CAAAAACUAAAAMAAAABQAAAEwAAABkAAAACQAAAGAAAAD2AAAAbAAAAAkAAABgAAAA7gAAAA0AAAAhAPAAAAAAAAAAAAAAAIA/AAAAAAAAAAAAAIA/AAAAAAAAAAAAAAAAAAAAAAAAAAAAAAAAAAAAAAAAAAAlAAAADAAAAAAAAIAoAAAADAAAAAUAAABSAAAAcAEAAAUAAAD1////AAAAAAAAAAAAAAAAkAEAAAAAAAEAAAAAdABhAGgAbwBtAGEAAAAAAAAAAAAAAAAAAAAAAAAAAAAAAAAAAAAAAAAAAAAAAAAAAAAAAAAAAAAAAAAAAAAAAAAAN3d4dDd3CBEBATsAAADgzUMAAvFYUAAAAAAIEQEBAAAAAKAu8AIS8VhQ/yIA4X/kAMApAAAAAAAAAN8BACAAAAAgOACKAZzNQwDAzUMACBEBAVNlZ29lIFVJAG0+UVgAAAAAAAAACm0+URIAAACgLvAC/M1DAFNlZ29lIFVJAABDABIAAAAAAAAAoC7wAtdPWlAAAAAAAQAAAAAAAAD8zUMAdZ9ZUHDOQwAAAAAAAQAAAAAAAAAUzkMAdZ9ZUAAAQwAAAAAA7M9DAAEAAAAAAAAA0M5DABWfWVCIzkMAMRMBEQEAAAAAAAAAAgAAAJj2gAAAAAAAAQAACDETARFkdgAIAAAAACUAAAAMAAAABQ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Object Id="idInvalidSigLnImg">AQAAAGwAAAAAAAAAAAAAAP8AAAB/AAAAAAAAAAAAAABAIwAAqxEAACBFTUYAAAEAoBkAAIw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Dd3eHQ3dwgRAQE7AAAA4M1DAALxWFAAAAAACBEBAQAAAACgLvACEvFYUP8iAOF/5ADAKQAAAAAAAADfAQAgAAAAIDgAigGczUMAwM1DAAgRAQFTZWdvZSBVSQBtPlFYAAAAAAAAAAptPlESAAAAoC7wAvzNQwBTZWdvZSBVSQAAQwASAAAAAAAAAKAu8ALXT1pQAAAAAAEAAAAAAAAA/M1DAHWfWVBwzkMAAAAAAAEAAAAAAAAAFM5DAHWfWVAAAEMAAAAAAOzPQwABAAAAAAAAANDOQwAVn1lQiM5DADETAREBAAAAAAAAAAIAAACY9oAAAAAAAAEAAAgxEwERZHYACAAAAAAlAAAADAAAAAMAAAAYAAAADAAAAP8AAAISAAAADAAAAAEAAAAeAAAAGAAAACIAAAAEAAAAbAAAABEAAABUAAAAqAAAACMAAAAEAAAAagAAABAAAAABAAAAAAANQlVV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GEDAHBhAAAAAADSyS8AAAAAAAAAAABTAGkAZwBuAGEAdAB1AHIAZQBMAGkAbgBlAAAA5PNkUIjzZFDgJ+8D8IFlUAAABABMVkMADwptUPD1EBgeE1tQLAptUL82DvPoVkMAAQAEAAAABAD5bz5RAB//AwAABABIVkMAvuVpUAAA+wQAlLgE6FZDAOhWQwABAAQAAAAEALhWQwAAAAAA/////3xWQwC4VkMA7uVpUACX+wQeE1tQ+OVpUEs2DvMAAEMA8PUQGGBk+wMAAAAAMAAAAMxWQwAAAAAAz20+UQAAAACABC0AAAAAANAo7wOwVkMAPW0+URRl+wNrV0MAZHYACAAAAAAlAAAADAAAAAQAAAAYAAAADAAAAAAAAAISAAAADAAAAAEAAAAWAAAADAAAAAgAAABUAAAAVAAAAAoAAAA3AAAAHgAAAFoAAAABAAAAAAANQlVV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YAAAAVwAAACkAAABFAAAAsAAAABMAAAAhAPAAAAAAAAAAAAAAAIA/AAAAAAAAAAAAAIA/AAAAAAAAAAAAAAAAAAAAAAAAAAAAAAAAAAAAAAAAAAAlAAAADAAAAAAAAIAoAAAADAAAAAUAAABSAAAAcAEAAAUAAADw////AAAAAAAAAAAAAAAAkAEAAAAAAAEAAAAAdABhAGgAbwBtAGEAAAAAAAAAAAAAAAAAAAAAAAAAAAAAAAAAAAAAAAAAAAAAAAAAAAAAAAAAAAAAAAAAAAAAAAAAAAABAAAAAAAAAAEPWlAAOGUAzLNDAAEAAADIskMAd09aUI0XAfc8tEMAAQAAANCyQwDQcz5RWNxBUUS0QwAUtEMAew9aUFjcQVEzM2syAIAAAAEAAACKD1pQAGPyA7xuPlHv0w7zQLRDADoCAACNFwH3uNtBUbjbQVH0skMAAABDAEx5AlEAAAAAvG4+UT9uPlEAY/IDBgAAAIABy3YAAAAAeAB/B4ABy3afEBMAsyUK1WyzQwAWgcZ2eAB/BwAAAACAAct2bLNDADWBxnaAAct2jRcB90ADywOUs0MAc4DGdgEAAAB8s0MAEAAAAAMBAABAA8sDjRcB90ADywNkdgAIAAAAACUAAAAMAAAABQAAABgAAAAMAAAAAAAAAhIAAAAMAAAAAQAAAB4AAAAYAAAAKQAAAEUAAADZAAAAWAAAAFQAAADkAAAAKgAAAEUAAADXAAAAVwAAAAEAAAAAAA1CVVUNQioAAABFAAAAGQAAAEwAAAAAAAAAAAAAAAAAAAD//////////4AAAABSAG8AZAByAGkAZwBvACAASQB6AGEAZwB1AGkAcgByAGUAIABCAGEAcgByAGEAaQBsAAAACgAAAAkAAAAJAAAABgAAAAQAAAAJAAAACQAAAAUAAAAGAAAABwAAAAgAAAAJAAAACQAAAAQAAAAGAAAABgAAAAgAAAAFAAAACQAAAAgAAAAGAAAABgAAAAgAAAAE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B_30-06-2024</vt:lpstr>
      <vt:lpstr>'Anexo B_30-06-2024'!Área_de_impresión</vt:lpstr>
      <vt:lpstr>'Anexo B_30-06-2024'!Títulos_a_imprimir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 Recalde</cp:lastModifiedBy>
  <cp:lastPrinted>2024-08-12T15:30:34Z</cp:lastPrinted>
  <dcterms:created xsi:type="dcterms:W3CDTF">2021-06-04T15:09:47Z</dcterms:created>
  <dcterms:modified xsi:type="dcterms:W3CDTF">2024-08-13T19:50:12Z</dcterms:modified>
</cp:coreProperties>
</file>